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sktipping.sharepoint.com/sites/anskaffelser2/NT260160  Mobilabonnement og produkter/Mobil abnm/02 - Konkurransedokumenter/2.1 - Utarbeidede konkurransedokumenter/"/>
    </mc:Choice>
  </mc:AlternateContent>
  <xr:revisionPtr revIDLastSave="693" documentId="8_{DA7D240B-73EC-48A8-8E0C-6830DEF8D765}" xr6:coauthVersionLast="47" xr6:coauthVersionMax="47" xr10:uidLastSave="{4D405A52-BE3B-4F7C-941B-9C301983B19B}"/>
  <bookViews>
    <workbookView xWindow="-108" yWindow="-108" windowWidth="23256" windowHeight="12456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1" l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G57" i="1"/>
  <c r="G58" i="1"/>
  <c r="G32" i="1"/>
  <c r="G17" i="1"/>
  <c r="G18" i="1"/>
  <c r="G16" i="1"/>
  <c r="G7" i="1"/>
  <c r="G62" i="1"/>
  <c r="G63" i="1"/>
  <c r="G64" i="1"/>
  <c r="G65" i="1"/>
  <c r="G61" i="1"/>
  <c r="G39" i="1"/>
  <c r="G9" i="1"/>
  <c r="G8" i="1"/>
  <c r="G3" i="1"/>
  <c r="G35" i="1"/>
  <c r="G33" i="1"/>
  <c r="G34" i="1"/>
</calcChain>
</file>

<file path=xl/sharedStrings.xml><?xml version="1.0" encoding="utf-8"?>
<sst xmlns="http://schemas.openxmlformats.org/spreadsheetml/2006/main" count="109" uniqueCount="81">
  <si>
    <t>Vedlegg 1, Pris og produktmatrise (alle priser skal oppgis pr. måned eks. mva)</t>
  </si>
  <si>
    <t>Estimert antall pr. mnd</t>
  </si>
  <si>
    <t>Sum</t>
  </si>
  <si>
    <t>Obligatoriske</t>
  </si>
  <si>
    <t>Mobilabonnement</t>
  </si>
  <si>
    <t>Pris fra gjeldende prisliste</t>
  </si>
  <si>
    <t>Pris til NT</t>
  </si>
  <si>
    <t>Kommentar/tilleggsopplysninger</t>
  </si>
  <si>
    <t xml:space="preserve">Mobilabonnement </t>
  </si>
  <si>
    <t>Datamengde mobilabonnement</t>
  </si>
  <si>
    <t>Antall GB</t>
  </si>
  <si>
    <t>Se Bilag 3b - Datatrafikk</t>
  </si>
  <si>
    <t xml:space="preserve">Datamengde inkludert i abonnementet </t>
  </si>
  <si>
    <t xml:space="preserve">Tillegg mobilabonnemet </t>
  </si>
  <si>
    <t>Pris på databruk utover mengde inkludert i abonennementet</t>
  </si>
  <si>
    <t>Tilleggsabonnement tvilling-SIM</t>
  </si>
  <si>
    <t>Tilleggsabonnement data-SIM</t>
  </si>
  <si>
    <t>Leverandørens eventuelle tilleggsprodukt0</t>
  </si>
  <si>
    <t>Leverandørens eventuelle tilleggsprodukt1</t>
  </si>
  <si>
    <t>Leverandørens eventuelle tilleggsprodukt2</t>
  </si>
  <si>
    <t>Leverandørens eventuelle tilleggsprodukt3</t>
  </si>
  <si>
    <t>Leverandørens eventuelle tilleggsprodukt4</t>
  </si>
  <si>
    <t>Mobilt bredbånd</t>
  </si>
  <si>
    <t>Mobilt bredbånd 5GB</t>
  </si>
  <si>
    <t>Mobilt bredbånd 35GB</t>
  </si>
  <si>
    <t>Mobilt bredbånd 3TB</t>
  </si>
  <si>
    <t>Leverandørens eventuelle tilleggsprodukt5</t>
  </si>
  <si>
    <t>Ressurs type</t>
  </si>
  <si>
    <t>Priselementer som ikke er nevnt fra NT</t>
  </si>
  <si>
    <t>Priselement 1</t>
  </si>
  <si>
    <t>Priselement 2</t>
  </si>
  <si>
    <t>Priselement 3</t>
  </si>
  <si>
    <t>Priselement 4</t>
  </si>
  <si>
    <t>Priselement 5</t>
  </si>
  <si>
    <t>Priselement 6</t>
  </si>
  <si>
    <t>Priselement 7</t>
  </si>
  <si>
    <t>Priselement 8</t>
  </si>
  <si>
    <t>Priselement 9</t>
  </si>
  <si>
    <t>Priselement 10</t>
  </si>
  <si>
    <t>Ringepriser (Trafikkpriser SIP)</t>
  </si>
  <si>
    <t>Samtaler i Norge</t>
  </si>
  <si>
    <t>Samtaler til utlandet</t>
  </si>
  <si>
    <t xml:space="preserve">Samtaler til spesialnummer </t>
  </si>
  <si>
    <t>Talekanaler</t>
  </si>
  <si>
    <t xml:space="preserve">Eventuelle andre priselement </t>
  </si>
  <si>
    <t>Estimert antall pr . år</t>
  </si>
  <si>
    <t>Smarttelefon</t>
  </si>
  <si>
    <t>Pris oppgis pr.enhet</t>
  </si>
  <si>
    <t>Iphone 17, 512GB (Art.nr. MG6P4QN/A)</t>
  </si>
  <si>
    <t>Iphone 17 Pro, 512GB (Art.nr. MG8N4QN/A)</t>
  </si>
  <si>
    <t>Iphone 17 Pro Max, 512GB (Art.nr. MFYU4QN/A)</t>
  </si>
  <si>
    <t>Samsung Galaxy S26, 512GB (Art.nr. SM-S942BZKHEUB)</t>
  </si>
  <si>
    <t>Samsung Galaxy S26+, 512GB (Art.nr.  SM-S947BZKGEUB)</t>
  </si>
  <si>
    <t>Samsung Galxy S26 Ultra, 512GB (Art.nr. SM-S948BZKGEUB)</t>
  </si>
  <si>
    <t>Samsung Z Flip 7, 512GB (Art. nr. SM-F766BZKHEUB)</t>
  </si>
  <si>
    <t>Samsung Z Fold 7, 256GB (Art.nr. SM-F966BZKBEUB)</t>
  </si>
  <si>
    <t>Google Pixel 10 Pro, 256GB (Art. nr. GA09900-GB)</t>
  </si>
  <si>
    <t>Google Pixel 10 Pro XL, 256GB (Art. nr. GA09602-GB)</t>
  </si>
  <si>
    <t>Tilleggsutstyr</t>
  </si>
  <si>
    <t>Lommebokdeksel Iphone 17 Pro</t>
  </si>
  <si>
    <t>Apple silikondeksel Iphone 17 Pro (Art.nr. MGFK4ZM/A)</t>
  </si>
  <si>
    <t>Lommebokdeksel Iphone 17 Pro Max</t>
  </si>
  <si>
    <t>Apple silikondeksel Iphone 17 Pro Max Art.nr. MGFR4ZM/A)</t>
  </si>
  <si>
    <t>Apple USB-C Power adapter 20W (Art.nr. MD3J4ZM/A)</t>
  </si>
  <si>
    <t>Lommebokdeksel Samsung Galaxy S26+ Ultra</t>
  </si>
  <si>
    <t>Samsung Silikondeksel Galaxy S26 Ultra (Art. nr. EF-ES947CBEGWW)</t>
  </si>
  <si>
    <t>Samsung USB-C Power adapter 45W (Art. nr. EP-T4511XBEGEU)</t>
  </si>
  <si>
    <t>Gradering*</t>
  </si>
  <si>
    <t>Pris tilbakebetaling</t>
  </si>
  <si>
    <t>Opsjon
V050</t>
  </si>
  <si>
    <t>Iphone 15 Pro, 256GB</t>
  </si>
  <si>
    <t>C</t>
  </si>
  <si>
    <t>Iphone 16 Pro Max, 256GB</t>
  </si>
  <si>
    <t>B</t>
  </si>
  <si>
    <t>Samsung Galxy S26 Ultra, 512GB</t>
  </si>
  <si>
    <t>Samsung Z Flip 6, 256GB</t>
  </si>
  <si>
    <t>Samsung Z Fold 6, 256GB</t>
  </si>
  <si>
    <t>Gradering*
B-gradering = Pent brukt, kun små riper synlig på nært hold.
C-gradering = Fungerende telefon med  større riper og mindre bulker</t>
  </si>
  <si>
    <t>Opsjon
V051</t>
  </si>
  <si>
    <t>Tjeneste</t>
  </si>
  <si>
    <t xml:space="preserve">Tjenesten - Tilgjengelighetsstatus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</si>
</sst>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DIN-Regula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DIN-Regular"/>
    </font>
    <font>
      <sz val="11"/>
      <name val="DIN-Regula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2" borderId="2" xfId="0" applyFill="1" applyBorder="1" applyAlignment="1">
      <alignment horizontal="center" vertical="top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top" wrapText="1"/>
    </xf>
    <xf numFmtId="0" fontId="0" fillId="4" borderId="1" xfId="0" applyFill="1" applyBorder="1"/>
    <xf numFmtId="0" fontId="0" fillId="0" borderId="6" xfId="0" applyBorder="1"/>
    <xf numFmtId="0" fontId="0" fillId="3" borderId="4" xfId="0" applyFill="1" applyBorder="1" applyAlignment="1">
      <alignment vertical="center" textRotation="180"/>
    </xf>
    <xf numFmtId="0" fontId="0" fillId="3" borderId="8" xfId="0" applyFill="1" applyBorder="1" applyAlignment="1">
      <alignment vertical="center" textRotation="180"/>
    </xf>
    <xf numFmtId="0" fontId="0" fillId="5" borderId="2" xfId="0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0" xfId="0" applyFill="1"/>
    <xf numFmtId="0" fontId="0" fillId="5" borderId="1" xfId="0" applyFill="1" applyBorder="1"/>
    <xf numFmtId="0" fontId="0" fillId="5" borderId="7" xfId="0" applyFill="1" applyBorder="1"/>
    <xf numFmtId="0" fontId="0" fillId="5" borderId="6" xfId="0" applyFill="1" applyBorder="1"/>
    <xf numFmtId="0" fontId="0" fillId="6" borderId="0" xfId="0" applyFill="1"/>
    <xf numFmtId="0" fontId="1" fillId="6" borderId="0" xfId="0" applyFont="1" applyFill="1"/>
    <xf numFmtId="0" fontId="0" fillId="0" borderId="1" xfId="0" applyBorder="1" applyAlignment="1">
      <alignment vertical="top" wrapText="1"/>
    </xf>
    <xf numFmtId="0" fontId="0" fillId="5" borderId="5" xfId="0" applyFill="1" applyBorder="1"/>
    <xf numFmtId="0" fontId="1" fillId="0" borderId="0" xfId="0" applyFont="1" applyAlignment="1">
      <alignment wrapText="1"/>
    </xf>
    <xf numFmtId="0" fontId="0" fillId="5" borderId="7" xfId="0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0" fillId="5" borderId="0" xfId="0" applyFill="1" applyAlignment="1">
      <alignment horizontal="center" vertical="center" textRotation="180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2" xfId="0" applyFill="1" applyBorder="1"/>
    <xf numFmtId="0" fontId="0" fillId="5" borderId="13" xfId="0" applyFill="1" applyBorder="1"/>
    <xf numFmtId="0" fontId="0" fillId="3" borderId="12" xfId="0" applyFill="1" applyBorder="1" applyAlignment="1">
      <alignment horizontal="center" vertical="center" textRotation="180"/>
    </xf>
    <xf numFmtId="0" fontId="0" fillId="5" borderId="7" xfId="0" applyFill="1" applyBorder="1" applyAlignment="1">
      <alignment horizontal="center" vertical="center" textRotation="180" wrapText="1"/>
    </xf>
    <xf numFmtId="0" fontId="0" fillId="5" borderId="7" xfId="0" applyFill="1" applyBorder="1" applyAlignment="1">
      <alignment horizontal="center" vertical="center" textRotation="180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textRotation="180"/>
    </xf>
    <xf numFmtId="0" fontId="0" fillId="3" borderId="4" xfId="0" applyFill="1" applyBorder="1" applyAlignment="1">
      <alignment horizontal="center" vertical="center" textRotation="180"/>
    </xf>
    <xf numFmtId="0" fontId="0" fillId="4" borderId="9" xfId="0" applyFill="1" applyBorder="1" applyAlignment="1">
      <alignment horizontal="center" vertical="center" textRotation="180" wrapText="1"/>
    </xf>
    <xf numFmtId="0" fontId="0" fillId="4" borderId="8" xfId="0" applyFill="1" applyBorder="1" applyAlignment="1">
      <alignment horizontal="center" vertical="center" textRotation="180" wrapText="1"/>
    </xf>
    <xf numFmtId="0" fontId="0" fillId="5" borderId="0" xfId="0" applyFill="1" applyAlignment="1">
      <alignment horizontal="center" vertical="center" textRotation="180" wrapText="1"/>
    </xf>
    <xf numFmtId="0" fontId="0" fillId="5" borderId="0" xfId="0" applyFill="1" applyAlignment="1">
      <alignment horizontal="center" vertical="center" textRotation="180"/>
    </xf>
    <xf numFmtId="0" fontId="0" fillId="3" borderId="14" xfId="0" applyFill="1" applyBorder="1" applyAlignment="1">
      <alignment horizontal="center" vertical="center" textRotation="180"/>
    </xf>
    <xf numFmtId="0" fontId="0" fillId="3" borderId="8" xfId="0" applyFill="1" applyBorder="1" applyAlignment="1">
      <alignment horizontal="center" vertical="center" textRotation="180"/>
    </xf>
    <xf numFmtId="0" fontId="0" fillId="3" borderId="15" xfId="0" applyFill="1" applyBorder="1" applyAlignment="1">
      <alignment horizontal="center" vertical="center" textRotation="180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topLeftCell="B1" zoomScale="110" zoomScaleNormal="110" workbookViewId="0">
      <selection activeCell="C9" sqref="C9"/>
    </sheetView>
  </sheetViews>
  <sheetFormatPr baseColWidth="10" defaultColWidth="11.44140625" defaultRowHeight="13.8"/>
  <cols>
    <col min="1" max="1" width="12.6640625" style="1" customWidth="1"/>
    <col min="2" max="2" width="60.88671875" style="1" customWidth="1"/>
    <col min="3" max="3" width="27" style="1" customWidth="1"/>
    <col min="4" max="4" width="19.109375" style="1" bestFit="1" customWidth="1"/>
    <col min="5" max="5" width="31.109375" style="1" bestFit="1" customWidth="1"/>
    <col min="6" max="6" width="23" style="1" customWidth="1"/>
    <col min="7" max="7" width="11.44140625" style="1"/>
    <col min="8" max="8" width="51.33203125" style="1" customWidth="1"/>
    <col min="9" max="16384" width="11.44140625" style="1"/>
  </cols>
  <sheetData>
    <row r="1" spans="1:8" ht="50.25" customHeight="1">
      <c r="A1" s="34" t="s">
        <v>0</v>
      </c>
      <c r="B1" s="35"/>
      <c r="C1" s="35"/>
      <c r="D1" s="35"/>
      <c r="E1" s="36"/>
      <c r="F1" s="1" t="s">
        <v>1</v>
      </c>
      <c r="G1" s="1" t="s">
        <v>2</v>
      </c>
    </row>
    <row r="2" spans="1:8" ht="15" customHeight="1">
      <c r="A2" s="37" t="s">
        <v>3</v>
      </c>
      <c r="B2" s="4" t="s">
        <v>4</v>
      </c>
      <c r="C2" s="6" t="s">
        <v>5</v>
      </c>
      <c r="D2" s="6" t="s">
        <v>6</v>
      </c>
      <c r="E2" s="6" t="s">
        <v>7</v>
      </c>
    </row>
    <row r="3" spans="1:8" ht="15" customHeight="1">
      <c r="A3" s="38"/>
      <c r="B3" s="3" t="s">
        <v>8</v>
      </c>
      <c r="C3" s="3"/>
      <c r="D3" s="3"/>
      <c r="E3" s="3"/>
      <c r="F3" s="1">
        <v>420</v>
      </c>
      <c r="G3" s="1">
        <f>D3*F3</f>
        <v>0</v>
      </c>
    </row>
    <row r="4" spans="1:8" ht="14.4" customHeight="1">
      <c r="A4" s="38"/>
      <c r="B4" s="4" t="s">
        <v>9</v>
      </c>
      <c r="C4" s="6"/>
      <c r="D4" s="6" t="s">
        <v>10</v>
      </c>
      <c r="E4" s="6" t="s">
        <v>7</v>
      </c>
      <c r="F4" s="46" t="s">
        <v>11</v>
      </c>
      <c r="H4" s="25"/>
    </row>
    <row r="5" spans="1:8" ht="14.4">
      <c r="A5" s="38"/>
      <c r="B5" s="27" t="s">
        <v>12</v>
      </c>
      <c r="C5" s="3"/>
      <c r="D5" s="3"/>
      <c r="E5" s="3"/>
    </row>
    <row r="6" spans="1:8" ht="14.4">
      <c r="A6" s="38"/>
      <c r="B6" s="4" t="s">
        <v>13</v>
      </c>
      <c r="C6" s="6" t="s">
        <v>5</v>
      </c>
      <c r="D6" s="6" t="s">
        <v>6</v>
      </c>
      <c r="E6" s="6" t="s">
        <v>7</v>
      </c>
    </row>
    <row r="7" spans="1:8" ht="32.25" customHeight="1">
      <c r="A7" s="38"/>
      <c r="B7" s="20" t="s">
        <v>14</v>
      </c>
      <c r="C7" s="3"/>
      <c r="D7" s="3"/>
      <c r="E7" s="3"/>
      <c r="G7" s="1">
        <f>D7*F7</f>
        <v>0</v>
      </c>
    </row>
    <row r="8" spans="1:8" ht="14.4" customHeight="1">
      <c r="A8" s="38"/>
      <c r="B8" s="3" t="s">
        <v>15</v>
      </c>
      <c r="C8" s="3"/>
      <c r="D8" s="3"/>
      <c r="E8" s="3"/>
      <c r="F8" s="1">
        <v>85</v>
      </c>
      <c r="G8" s="1">
        <f t="shared" ref="G8:G9" si="0">D8*F8</f>
        <v>0</v>
      </c>
    </row>
    <row r="9" spans="1:8" ht="14.4" customHeight="1">
      <c r="A9" s="38"/>
      <c r="B9" s="3" t="s">
        <v>16</v>
      </c>
      <c r="C9" s="3"/>
      <c r="D9" s="3"/>
      <c r="E9" s="3"/>
      <c r="F9" s="1">
        <v>75</v>
      </c>
      <c r="G9" s="1">
        <f t="shared" si="0"/>
        <v>0</v>
      </c>
    </row>
    <row r="10" spans="1:8" ht="14.4" customHeight="1">
      <c r="A10" s="38"/>
      <c r="B10" s="28" t="s">
        <v>17</v>
      </c>
      <c r="C10" s="3"/>
      <c r="D10" s="3"/>
      <c r="E10" s="3"/>
    </row>
    <row r="11" spans="1:8" ht="14.4" customHeight="1">
      <c r="A11" s="38"/>
      <c r="B11" s="7" t="s">
        <v>18</v>
      </c>
      <c r="C11" s="3"/>
      <c r="D11" s="3"/>
      <c r="E11" s="3"/>
    </row>
    <row r="12" spans="1:8" ht="14.4" customHeight="1">
      <c r="A12" s="38"/>
      <c r="B12" s="28" t="s">
        <v>19</v>
      </c>
      <c r="C12" s="3"/>
      <c r="D12" s="3"/>
      <c r="E12" s="3"/>
    </row>
    <row r="13" spans="1:8" ht="14.4" customHeight="1">
      <c r="A13" s="38"/>
      <c r="B13" s="7" t="s">
        <v>20</v>
      </c>
      <c r="C13" s="3"/>
      <c r="D13" s="3"/>
      <c r="E13" s="3"/>
    </row>
    <row r="14" spans="1:8" ht="14.4" customHeight="1">
      <c r="A14" s="38"/>
      <c r="B14" s="28" t="s">
        <v>21</v>
      </c>
      <c r="C14" s="3"/>
      <c r="D14" s="3"/>
      <c r="E14" s="3"/>
    </row>
    <row r="15" spans="1:8" ht="14.4" customHeight="1">
      <c r="A15" s="38"/>
      <c r="B15" s="4" t="s">
        <v>22</v>
      </c>
      <c r="C15" s="6" t="s">
        <v>5</v>
      </c>
      <c r="D15" s="6" t="s">
        <v>6</v>
      </c>
      <c r="E15" s="6" t="s">
        <v>7</v>
      </c>
    </row>
    <row r="16" spans="1:8" ht="14.4" customHeight="1">
      <c r="A16" s="38"/>
      <c r="B16" s="3" t="s">
        <v>23</v>
      </c>
      <c r="C16" s="3"/>
      <c r="D16" s="3"/>
      <c r="E16" s="3"/>
      <c r="F16" s="1">
        <v>1</v>
      </c>
      <c r="G16" s="1">
        <f>D16*F16</f>
        <v>0</v>
      </c>
    </row>
    <row r="17" spans="1:8" ht="14.4" customHeight="1">
      <c r="A17" s="38"/>
      <c r="B17" s="3" t="s">
        <v>24</v>
      </c>
      <c r="C17" s="3"/>
      <c r="D17" s="3"/>
      <c r="E17" s="3"/>
      <c r="F17" s="1">
        <v>1</v>
      </c>
      <c r="G17" s="1">
        <f t="shared" ref="G17:G18" si="1">D17*F17</f>
        <v>0</v>
      </c>
    </row>
    <row r="18" spans="1:8" ht="14.4" customHeight="1">
      <c r="A18" s="38"/>
      <c r="B18" s="3" t="s">
        <v>25</v>
      </c>
      <c r="C18" s="3"/>
      <c r="D18" s="3"/>
      <c r="E18" s="3"/>
      <c r="F18" s="1">
        <v>1</v>
      </c>
      <c r="G18" s="1">
        <f t="shared" si="1"/>
        <v>0</v>
      </c>
    </row>
    <row r="19" spans="1:8" ht="14.4" customHeight="1">
      <c r="A19" s="38"/>
      <c r="B19" s="28" t="s">
        <v>26</v>
      </c>
      <c r="C19" s="3"/>
      <c r="D19" s="3"/>
      <c r="E19" s="3"/>
    </row>
    <row r="20" spans="1:8" ht="14.4">
      <c r="A20" s="10"/>
      <c r="B20" s="5" t="s">
        <v>27</v>
      </c>
      <c r="C20" s="6" t="s">
        <v>5</v>
      </c>
      <c r="D20" s="6" t="s">
        <v>6</v>
      </c>
      <c r="E20" s="6" t="s">
        <v>7</v>
      </c>
    </row>
    <row r="21" spans="1:8" ht="15" customHeight="1">
      <c r="A21" s="39" t="s">
        <v>28</v>
      </c>
      <c r="B21" s="7" t="s">
        <v>29</v>
      </c>
      <c r="C21" s="3"/>
      <c r="D21" s="3"/>
      <c r="E21" s="3"/>
    </row>
    <row r="22" spans="1:8" ht="14.4">
      <c r="A22" s="40"/>
      <c r="B22" s="7" t="s">
        <v>30</v>
      </c>
      <c r="C22" s="3"/>
      <c r="D22" s="3"/>
      <c r="E22" s="3"/>
    </row>
    <row r="23" spans="1:8" ht="14.4">
      <c r="A23" s="40"/>
      <c r="B23" s="7" t="s">
        <v>31</v>
      </c>
      <c r="C23" s="3"/>
      <c r="D23" s="3"/>
      <c r="E23" s="3"/>
    </row>
    <row r="24" spans="1:8" ht="14.4">
      <c r="A24" s="40"/>
      <c r="B24" s="7" t="s">
        <v>32</v>
      </c>
      <c r="C24" s="3"/>
      <c r="D24" s="3"/>
      <c r="E24" s="3"/>
    </row>
    <row r="25" spans="1:8" ht="14.4">
      <c r="A25" s="40"/>
      <c r="B25" s="7" t="s">
        <v>33</v>
      </c>
      <c r="C25" s="3"/>
      <c r="D25" s="3"/>
      <c r="E25" s="3"/>
    </row>
    <row r="26" spans="1:8" ht="14.4">
      <c r="A26" s="40"/>
      <c r="B26" s="7" t="s">
        <v>34</v>
      </c>
      <c r="C26" s="3"/>
      <c r="D26" s="3"/>
      <c r="E26" s="3"/>
    </row>
    <row r="27" spans="1:8" ht="14.4">
      <c r="A27" s="40"/>
      <c r="B27" s="7" t="s">
        <v>35</v>
      </c>
      <c r="C27" s="3"/>
      <c r="D27" s="3"/>
      <c r="E27" s="3"/>
    </row>
    <row r="28" spans="1:8" ht="14.4">
      <c r="A28" s="40"/>
      <c r="B28" s="7" t="s">
        <v>36</v>
      </c>
      <c r="C28" s="3"/>
      <c r="D28" s="3"/>
      <c r="E28" s="3"/>
    </row>
    <row r="29" spans="1:8" ht="14.4">
      <c r="A29" s="40"/>
      <c r="B29" s="7" t="s">
        <v>37</v>
      </c>
      <c r="C29" s="3"/>
      <c r="D29" s="3"/>
      <c r="E29" s="3"/>
    </row>
    <row r="30" spans="1:8" ht="14.4">
      <c r="A30" s="40"/>
      <c r="B30" s="7" t="s">
        <v>38</v>
      </c>
      <c r="C30" s="3"/>
      <c r="D30" s="3"/>
      <c r="E30" s="3"/>
    </row>
    <row r="31" spans="1:8" ht="14.4">
      <c r="A31" s="9"/>
      <c r="B31" s="5" t="s">
        <v>39</v>
      </c>
      <c r="C31" s="2" t="s">
        <v>5</v>
      </c>
      <c r="D31" s="2" t="s">
        <v>6</v>
      </c>
      <c r="E31" s="2" t="s">
        <v>7</v>
      </c>
    </row>
    <row r="32" spans="1:8" ht="14.4">
      <c r="A32" s="9"/>
      <c r="B32" s="3" t="s">
        <v>40</v>
      </c>
      <c r="C32" s="3"/>
      <c r="D32" s="3"/>
      <c r="E32" s="8"/>
      <c r="G32" s="1">
        <f>D32*F32</f>
        <v>0</v>
      </c>
      <c r="H32" s="24"/>
    </row>
    <row r="33" spans="1:8" ht="14.4">
      <c r="A33" s="9"/>
      <c r="B33" s="3" t="s">
        <v>41</v>
      </c>
      <c r="C33" s="3"/>
      <c r="D33" s="3"/>
      <c r="E33" s="8"/>
      <c r="G33" s="1">
        <f t="shared" ref="G33:G34" si="2">D33*F33</f>
        <v>0</v>
      </c>
      <c r="H33" s="24"/>
    </row>
    <row r="34" spans="1:8" ht="14.4">
      <c r="A34" s="9"/>
      <c r="B34" s="3" t="s">
        <v>42</v>
      </c>
      <c r="C34" s="3"/>
      <c r="D34" s="3"/>
      <c r="E34" s="8"/>
      <c r="G34" s="1">
        <f t="shared" si="2"/>
        <v>0</v>
      </c>
      <c r="H34" s="24"/>
    </row>
    <row r="35" spans="1:8" ht="14.4">
      <c r="A35" s="9"/>
      <c r="B35" s="3" t="s">
        <v>43</v>
      </c>
      <c r="C35" s="3"/>
      <c r="D35" s="3"/>
      <c r="E35" s="8"/>
      <c r="F35" s="1">
        <v>258</v>
      </c>
      <c r="G35" s="1">
        <f>D35*F35</f>
        <v>0</v>
      </c>
    </row>
    <row r="36" spans="1:8" ht="14.4">
      <c r="A36" s="9"/>
      <c r="B36" s="3" t="s">
        <v>44</v>
      </c>
      <c r="C36" s="3"/>
      <c r="D36" s="3"/>
      <c r="E36" s="8"/>
    </row>
    <row r="37" spans="1:8" ht="14.4">
      <c r="A37" s="18"/>
      <c r="B37" s="19"/>
      <c r="C37" s="19"/>
      <c r="D37" s="19"/>
      <c r="E37" s="19"/>
      <c r="F37" s="1" t="s">
        <v>45</v>
      </c>
      <c r="H37" s="22"/>
    </row>
    <row r="38" spans="1:8" ht="14.4">
      <c r="A38" s="31"/>
      <c r="B38" s="4" t="s">
        <v>46</v>
      </c>
      <c r="C38" s="6" t="s">
        <v>5</v>
      </c>
      <c r="D38" s="6" t="s">
        <v>6</v>
      </c>
      <c r="E38" s="6" t="s">
        <v>7</v>
      </c>
    </row>
    <row r="39" spans="1:8" ht="15" customHeight="1">
      <c r="A39" s="43" t="s">
        <v>47</v>
      </c>
      <c r="B39" s="3" t="s">
        <v>48</v>
      </c>
      <c r="C39" s="3"/>
      <c r="D39" s="3"/>
      <c r="E39" s="3"/>
      <c r="F39" s="1">
        <v>4</v>
      </c>
      <c r="G39" s="1">
        <f>D39*F39</f>
        <v>0</v>
      </c>
    </row>
    <row r="40" spans="1:8" ht="14.4" customHeight="1">
      <c r="A40" s="44"/>
      <c r="B40" s="3" t="s">
        <v>49</v>
      </c>
      <c r="C40" s="3"/>
      <c r="D40" s="3"/>
      <c r="E40" s="3"/>
      <c r="F40" s="1">
        <v>85</v>
      </c>
      <c r="G40" s="1">
        <f t="shared" ref="G40:G58" si="3">D40*F40</f>
        <v>0</v>
      </c>
    </row>
    <row r="41" spans="1:8" ht="14.4">
      <c r="A41" s="44"/>
      <c r="B41" s="3" t="s">
        <v>50</v>
      </c>
      <c r="C41" s="3"/>
      <c r="D41" s="3"/>
      <c r="E41" s="3"/>
      <c r="F41" s="1">
        <v>106</v>
      </c>
      <c r="G41" s="1">
        <f t="shared" si="3"/>
        <v>0</v>
      </c>
    </row>
    <row r="42" spans="1:8" ht="14.4">
      <c r="A42" s="44"/>
      <c r="B42" s="3" t="s">
        <v>51</v>
      </c>
      <c r="C42" s="3"/>
      <c r="D42" s="3"/>
      <c r="E42" s="3"/>
      <c r="F42" s="1">
        <v>6</v>
      </c>
      <c r="G42" s="1">
        <f t="shared" si="3"/>
        <v>0</v>
      </c>
    </row>
    <row r="43" spans="1:8" ht="14.4">
      <c r="A43" s="44"/>
      <c r="B43" s="3" t="s">
        <v>52</v>
      </c>
      <c r="C43" s="3"/>
      <c r="D43" s="3"/>
      <c r="E43" s="3"/>
      <c r="F43" s="1">
        <v>4</v>
      </c>
      <c r="G43" s="1">
        <f t="shared" si="3"/>
        <v>0</v>
      </c>
    </row>
    <row r="44" spans="1:8" ht="14.4">
      <c r="A44" s="44"/>
      <c r="B44" s="3" t="s">
        <v>53</v>
      </c>
      <c r="C44" s="3"/>
      <c r="D44" s="3"/>
      <c r="E44" s="3"/>
      <c r="F44" s="1">
        <v>11</v>
      </c>
      <c r="G44" s="1">
        <f t="shared" si="3"/>
        <v>0</v>
      </c>
    </row>
    <row r="45" spans="1:8" ht="14.4">
      <c r="A45" s="44"/>
      <c r="B45" s="3" t="s">
        <v>54</v>
      </c>
      <c r="C45" s="3"/>
      <c r="D45" s="3"/>
      <c r="E45" s="3"/>
      <c r="F45" s="1">
        <v>4</v>
      </c>
      <c r="G45" s="1">
        <f t="shared" si="3"/>
        <v>0</v>
      </c>
    </row>
    <row r="46" spans="1:8" ht="14.4">
      <c r="A46" s="44"/>
      <c r="B46" s="3" t="s">
        <v>55</v>
      </c>
      <c r="C46" s="3"/>
      <c r="D46" s="3"/>
      <c r="E46" s="3"/>
      <c r="F46" s="1">
        <v>5</v>
      </c>
      <c r="G46" s="1">
        <f t="shared" si="3"/>
        <v>0</v>
      </c>
    </row>
    <row r="47" spans="1:8" ht="14.4" customHeight="1">
      <c r="A47" s="44"/>
      <c r="B47" s="3" t="s">
        <v>56</v>
      </c>
      <c r="C47" s="3"/>
      <c r="D47" s="3"/>
      <c r="E47" s="3"/>
      <c r="F47" s="1">
        <v>3</v>
      </c>
      <c r="G47" s="1">
        <f t="shared" si="3"/>
        <v>0</v>
      </c>
    </row>
    <row r="48" spans="1:8" ht="14.4">
      <c r="A48" s="44"/>
      <c r="B48" s="3" t="s">
        <v>57</v>
      </c>
      <c r="C48" s="3"/>
      <c r="D48" s="3"/>
      <c r="E48" s="3"/>
      <c r="F48" s="1">
        <v>2</v>
      </c>
      <c r="G48" s="1">
        <f t="shared" si="3"/>
        <v>0</v>
      </c>
    </row>
    <row r="49" spans="1:7" ht="14.4" customHeight="1">
      <c r="A49" s="44"/>
      <c r="B49" s="4" t="s">
        <v>58</v>
      </c>
      <c r="C49" s="6" t="s">
        <v>5</v>
      </c>
      <c r="D49" s="6" t="s">
        <v>6</v>
      </c>
      <c r="E49" s="6" t="s">
        <v>7</v>
      </c>
    </row>
    <row r="50" spans="1:7" ht="14.4">
      <c r="A50" s="44"/>
      <c r="B50" s="3" t="s">
        <v>59</v>
      </c>
      <c r="C50" s="3"/>
      <c r="D50" s="3"/>
      <c r="E50" s="3"/>
      <c r="F50" s="1">
        <v>21</v>
      </c>
      <c r="G50" s="1">
        <f t="shared" si="3"/>
        <v>0</v>
      </c>
    </row>
    <row r="51" spans="1:7" ht="14.4">
      <c r="A51" s="44"/>
      <c r="B51" s="3" t="s">
        <v>60</v>
      </c>
      <c r="C51" s="3"/>
      <c r="D51" s="3"/>
      <c r="E51" s="3"/>
      <c r="F51" s="1">
        <v>7</v>
      </c>
      <c r="G51" s="1">
        <f t="shared" si="3"/>
        <v>0</v>
      </c>
    </row>
    <row r="52" spans="1:7" ht="14.4">
      <c r="A52" s="44"/>
      <c r="B52" s="3" t="s">
        <v>61</v>
      </c>
      <c r="C52" s="3"/>
      <c r="D52" s="3"/>
      <c r="E52" s="3"/>
      <c r="F52" s="1">
        <v>11</v>
      </c>
      <c r="G52" s="1">
        <f t="shared" si="3"/>
        <v>0</v>
      </c>
    </row>
    <row r="53" spans="1:7" ht="14.4">
      <c r="A53" s="44"/>
      <c r="B53" s="3" t="s">
        <v>62</v>
      </c>
      <c r="C53" s="3"/>
      <c r="D53" s="3"/>
      <c r="E53" s="3"/>
      <c r="F53" s="1">
        <v>10</v>
      </c>
      <c r="G53" s="1">
        <f t="shared" si="3"/>
        <v>0</v>
      </c>
    </row>
    <row r="54" spans="1:7" ht="14.4">
      <c r="A54" s="44"/>
      <c r="B54" s="3" t="s">
        <v>63</v>
      </c>
      <c r="C54" s="3"/>
      <c r="D54" s="3"/>
      <c r="E54" s="3"/>
      <c r="F54" s="1">
        <v>80</v>
      </c>
      <c r="G54" s="1">
        <f t="shared" si="3"/>
        <v>0</v>
      </c>
    </row>
    <row r="55" spans="1:7" ht="17.25" customHeight="1">
      <c r="A55" s="44"/>
      <c r="B55" s="3" t="s">
        <v>64</v>
      </c>
      <c r="C55" s="3"/>
      <c r="D55" s="3"/>
      <c r="E55" s="3"/>
      <c r="F55" s="1">
        <v>4</v>
      </c>
      <c r="G55" s="1">
        <f t="shared" si="3"/>
        <v>0</v>
      </c>
    </row>
    <row r="56" spans="1:7" ht="17.25" customHeight="1">
      <c r="A56" s="44"/>
      <c r="B56" s="3"/>
      <c r="C56" s="3"/>
      <c r="D56" s="3"/>
      <c r="E56" s="3"/>
    </row>
    <row r="57" spans="1:7" ht="14.4">
      <c r="A57" s="45"/>
      <c r="B57" s="3" t="s">
        <v>65</v>
      </c>
      <c r="C57" s="3"/>
      <c r="D57" s="3"/>
      <c r="E57" s="3"/>
      <c r="F57" s="1">
        <v>1</v>
      </c>
      <c r="G57" s="1">
        <f t="shared" si="3"/>
        <v>0</v>
      </c>
    </row>
    <row r="58" spans="1:7" ht="14.4">
      <c r="A58" s="31"/>
      <c r="B58" s="3" t="s">
        <v>66</v>
      </c>
      <c r="C58" s="3"/>
      <c r="D58" s="3"/>
      <c r="E58" s="3"/>
      <c r="F58" s="1">
        <v>7</v>
      </c>
      <c r="G58" s="1">
        <f t="shared" si="3"/>
        <v>0</v>
      </c>
    </row>
    <row r="59" spans="1:7" ht="89.25" customHeight="1">
      <c r="A59" s="18"/>
      <c r="B59" s="19"/>
      <c r="C59" s="19"/>
      <c r="D59" s="19"/>
      <c r="E59" s="19"/>
      <c r="F59" s="1" t="s">
        <v>45</v>
      </c>
    </row>
    <row r="60" spans="1:7" ht="14.4">
      <c r="A60" s="14"/>
      <c r="B60" s="11" t="s">
        <v>46</v>
      </c>
      <c r="C60" s="11" t="s">
        <v>67</v>
      </c>
      <c r="D60" s="11" t="s">
        <v>68</v>
      </c>
      <c r="E60" s="11" t="s">
        <v>7</v>
      </c>
    </row>
    <row r="61" spans="1:7" ht="14.4">
      <c r="A61" s="41" t="s">
        <v>69</v>
      </c>
      <c r="B61" s="15" t="s">
        <v>70</v>
      </c>
      <c r="C61" s="15" t="s">
        <v>71</v>
      </c>
      <c r="D61" s="15"/>
      <c r="E61" s="15"/>
      <c r="F61" s="1">
        <v>4</v>
      </c>
      <c r="G61" s="1">
        <f>D61*F61</f>
        <v>0</v>
      </c>
    </row>
    <row r="62" spans="1:7" ht="14.4">
      <c r="A62" s="42"/>
      <c r="B62" s="15" t="s">
        <v>72</v>
      </c>
      <c r="C62" s="15" t="s">
        <v>73</v>
      </c>
      <c r="D62" s="15"/>
      <c r="E62" s="15"/>
      <c r="F62" s="1">
        <v>6</v>
      </c>
      <c r="G62" s="1">
        <f t="shared" ref="G62:G65" si="4">D62*F62</f>
        <v>0</v>
      </c>
    </row>
    <row r="63" spans="1:7" ht="14.4">
      <c r="A63" s="42"/>
      <c r="B63" s="15" t="s">
        <v>74</v>
      </c>
      <c r="C63" s="15" t="s">
        <v>73</v>
      </c>
      <c r="D63" s="15"/>
      <c r="E63" s="15"/>
      <c r="F63" s="1">
        <v>5</v>
      </c>
      <c r="G63" s="1">
        <f t="shared" si="4"/>
        <v>0</v>
      </c>
    </row>
    <row r="64" spans="1:7" ht="14.4">
      <c r="A64" s="42"/>
      <c r="B64" s="21" t="s">
        <v>75</v>
      </c>
      <c r="C64" s="15" t="s">
        <v>71</v>
      </c>
      <c r="D64" s="15"/>
      <c r="E64" s="15"/>
      <c r="F64" s="1">
        <v>3</v>
      </c>
      <c r="G64" s="1">
        <f t="shared" si="4"/>
        <v>0</v>
      </c>
    </row>
    <row r="65" spans="1:7" ht="14.4">
      <c r="A65" s="42"/>
      <c r="B65" s="16" t="s">
        <v>76</v>
      </c>
      <c r="C65" s="17" t="s">
        <v>71</v>
      </c>
      <c r="D65" s="15"/>
      <c r="E65" s="15"/>
      <c r="F65" s="1">
        <v>2</v>
      </c>
      <c r="G65" s="1">
        <f t="shared" si="4"/>
        <v>0</v>
      </c>
    </row>
    <row r="66" spans="1:7" ht="43.2">
      <c r="A66" s="26"/>
      <c r="B66" s="23" t="s">
        <v>77</v>
      </c>
      <c r="C66" s="30"/>
      <c r="D66" s="29"/>
      <c r="E66" s="29"/>
    </row>
    <row r="67" spans="1:7" ht="14.4">
      <c r="A67" s="32" t="s">
        <v>78</v>
      </c>
      <c r="B67" s="12" t="s">
        <v>79</v>
      </c>
      <c r="C67" s="13" t="s">
        <v>5</v>
      </c>
      <c r="D67" s="13" t="s">
        <v>6</v>
      </c>
      <c r="E67" s="13" t="s">
        <v>7</v>
      </c>
      <c r="F67" s="22"/>
    </row>
    <row r="68" spans="1:7" ht="28.8">
      <c r="A68" s="33"/>
      <c r="B68" s="23" t="s">
        <v>80</v>
      </c>
      <c r="C68" s="17"/>
      <c r="D68" s="15"/>
      <c r="E68" s="15"/>
      <c r="G68" s="1">
        <f>D68</f>
        <v>0</v>
      </c>
    </row>
  </sheetData>
  <mergeCells count="6">
    <mergeCell ref="A67:A68"/>
    <mergeCell ref="A1:E1"/>
    <mergeCell ref="A2:A19"/>
    <mergeCell ref="A21:A30"/>
    <mergeCell ref="A61:A65"/>
    <mergeCell ref="A39:A57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B93FDDC6B8A44AAB8AEB759CD5A019" ma:contentTypeVersion="5" ma:contentTypeDescription="Opprett et nytt dokument." ma:contentTypeScope="" ma:versionID="db8873d2010970abb5fcf9433ceb5450">
  <xsd:schema xmlns:xsd="http://www.w3.org/2001/XMLSchema" xmlns:xs="http://www.w3.org/2001/XMLSchema" xmlns:p="http://schemas.microsoft.com/office/2006/metadata/properties" xmlns:ns1="http://schemas.microsoft.com/sharepoint/v3" xmlns:ns2="3bc5b175-e31e-4560-ab3e-ebaeb3feb5e0" targetNamespace="http://schemas.microsoft.com/office/2006/metadata/properties" ma:root="true" ma:fieldsID="dc911390d2968445377c133f551b13e1" ns1:_="" ns2:_="">
    <xsd:import namespace="http://schemas.microsoft.com/sharepoint/v3"/>
    <xsd:import namespace="3bc5b175-e31e-4560-ab3e-ebaeb3feb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5b175-e31e-4560-ab3e-ebaeb3feb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89B590-8800-4B76-A569-E9DE81495B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3E37405-3F3F-4BE4-87C2-01076727C15C}"/>
</file>

<file path=customXml/itemProps3.xml><?xml version="1.0" encoding="utf-8"?>
<ds:datastoreItem xmlns:ds="http://schemas.openxmlformats.org/officeDocument/2006/customXml" ds:itemID="{DB997974-A42D-4901-B315-71EADDB23A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ed01ce5-34a4-4b9e-930f-06e89624d4dc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Norsk Tipping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Fredrik Moshølen</dc:creator>
  <cp:keywords/>
  <dc:description/>
  <cp:lastModifiedBy>Johannesen, Erik</cp:lastModifiedBy>
  <cp:revision/>
  <dcterms:created xsi:type="dcterms:W3CDTF">2011-02-11T10:48:39Z</dcterms:created>
  <dcterms:modified xsi:type="dcterms:W3CDTF">2026-06-01T06:47:06Z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p1spt001.prod.norsk-tipping.no</vt:lpwstr>
  </property>
  <property fmtid="{D5CDD505-2E9C-101B-9397-08002B2CF9AE}" pid="4" name="Protocol">
    <vt:lpwstr>off</vt:lpwstr>
  </property>
  <property fmtid="{D5CDD505-2E9C-101B-9397-08002B2CF9AE}" pid="5" name="Site">
    <vt:lpwstr>/locator.aspx</vt:lpwstr>
  </property>
  <property fmtid="{D5CDD505-2E9C-101B-9397-08002B2CF9AE}" pid="6" name="FileID">
    <vt:lpwstr>361080</vt:lpwstr>
  </property>
  <property fmtid="{D5CDD505-2E9C-101B-9397-08002B2CF9AE}" pid="7" name="VerID">
    <vt:lpwstr>0</vt:lpwstr>
  </property>
  <property fmtid="{D5CDD505-2E9C-101B-9397-08002B2CF9AE}" pid="8" name="FilePath">
    <vt:lpwstr>\\prod.norsk-tipping.no\Data\Grupper\360_Content\360Users\work\prod\a00753</vt:lpwstr>
  </property>
  <property fmtid="{D5CDD505-2E9C-101B-9397-08002B2CF9AE}" pid="9" name="FileName">
    <vt:lpwstr>14-01462-1 Vedlegg 1 til Bilag 7 Pris og  produktmatrise 361080_10_0.XLSX</vt:lpwstr>
  </property>
  <property fmtid="{D5CDD505-2E9C-101B-9397-08002B2CF9AE}" pid="10" name="FullFileName">
    <vt:lpwstr>\\prod.norsk-tipping.no\Data\Grupper\360_Content\360Users\work\prod\a00753\14-01462-1 Vedlegg 1 til Bilag 7 Pris og  produktmatrise 361080_10_0.XLSX</vt:lpwstr>
  </property>
  <property fmtid="{D5CDD505-2E9C-101B-9397-08002B2CF9AE}" pid="11" name="ContentTypeId">
    <vt:lpwstr>0x010100E5B93FDDC6B8A44AAB8AEB759CD5A019</vt:lpwstr>
  </property>
</Properties>
</file>